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16986_BRO-52-1025\400-Engineering\Roadway\EngData\"/>
    </mc:Choice>
  </mc:AlternateContent>
  <xr:revisionPtr revIDLastSave="0" documentId="13_ncr:1_{8C9FA604-633A-4083-A72C-E6C2ABA083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perelevation Table CR 39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4" l="1"/>
  <c r="I21" i="4"/>
  <c r="I14" i="4"/>
  <c r="I8" i="4"/>
  <c r="G9" i="4"/>
  <c r="G8" i="4"/>
  <c r="G7" i="4"/>
  <c r="G6" i="4"/>
  <c r="D14" i="4"/>
  <c r="D10" i="4"/>
  <c r="C6" i="4"/>
  <c r="J30" i="4"/>
  <c r="U17" i="4"/>
  <c r="J16" i="4"/>
  <c r="J17" i="4"/>
  <c r="J28" i="4"/>
  <c r="J29" i="4"/>
  <c r="C17" i="4"/>
  <c r="C7" i="4"/>
  <c r="S20" i="4"/>
  <c r="C9" i="4"/>
  <c r="S19" i="4"/>
  <c r="J6" i="4" l="1"/>
  <c r="I7" i="4" l="1"/>
  <c r="J7" i="4" s="1"/>
  <c r="I9" i="4" l="1"/>
  <c r="R12" i="4"/>
  <c r="U11" i="4" s="1"/>
  <c r="U10" i="4"/>
  <c r="A6" i="4" s="1"/>
  <c r="X11" i="4"/>
  <c r="U15" i="4"/>
  <c r="U14" i="4"/>
  <c r="J9" i="4" l="1"/>
  <c r="J8" i="4"/>
  <c r="L6" i="4"/>
  <c r="L7" i="4"/>
  <c r="X12" i="4"/>
  <c r="X15" i="4"/>
  <c r="G20" i="4" l="1"/>
  <c r="G13" i="4"/>
  <c r="G17" i="4"/>
  <c r="A7" i="4"/>
  <c r="G15" i="4"/>
  <c r="A9" i="4"/>
  <c r="S52" i="4"/>
  <c r="F72" i="4"/>
  <c r="A17" i="4" l="1"/>
  <c r="L17" i="4"/>
  <c r="L9" i="4"/>
  <c r="F10" i="4"/>
  <c r="I10" i="4" l="1"/>
  <c r="J10" i="4" s="1"/>
  <c r="F11" i="4"/>
  <c r="D11" i="4" s="1"/>
  <c r="G10" i="4"/>
  <c r="I11" i="4" l="1"/>
  <c r="J11" i="4" s="1"/>
  <c r="F12" i="4"/>
  <c r="G11" i="4"/>
  <c r="G12" i="4" l="1"/>
  <c r="F14" i="4"/>
  <c r="I12" i="4"/>
  <c r="J12" i="4" s="1"/>
  <c r="D12" i="4"/>
  <c r="L11" i="4"/>
  <c r="L12" i="4" l="1"/>
  <c r="I13" i="4"/>
  <c r="C12" i="4"/>
  <c r="A12" i="4" s="1"/>
  <c r="D13" i="4"/>
  <c r="C13" i="4" s="1"/>
  <c r="A13" i="4" s="1"/>
  <c r="D15" i="4"/>
  <c r="C15" i="4" s="1"/>
  <c r="A15" i="4" s="1"/>
  <c r="G14" i="4"/>
  <c r="F16" i="4"/>
  <c r="F18" i="4" s="1"/>
  <c r="I18" i="4" s="1"/>
  <c r="J18" i="4" s="1"/>
  <c r="C8" i="4"/>
  <c r="I15" i="4" l="1"/>
  <c r="J14" i="4"/>
  <c r="J13" i="4"/>
  <c r="L13" i="4" s="1"/>
  <c r="G18" i="4"/>
  <c r="D18" i="4"/>
  <c r="C11" i="4"/>
  <c r="A11" i="4" s="1"/>
  <c r="G16" i="4"/>
  <c r="A8" i="4"/>
  <c r="J15" i="4" l="1"/>
  <c r="L15" i="4" s="1"/>
  <c r="L18" i="4"/>
  <c r="C18" i="4"/>
  <c r="A18" i="4" s="1"/>
  <c r="L8" i="4"/>
  <c r="F19" i="4"/>
  <c r="I19" i="4" s="1"/>
  <c r="I20" i="4" l="1"/>
  <c r="J19" i="4"/>
  <c r="D19" i="4"/>
  <c r="D20" i="4" s="1"/>
  <c r="L10" i="4"/>
  <c r="C10" i="4"/>
  <c r="A10" i="4" s="1"/>
  <c r="G19" i="4"/>
  <c r="F21" i="4"/>
  <c r="J21" i="4" s="1"/>
  <c r="C20" i="4" l="1"/>
  <c r="A20" i="4" s="1"/>
  <c r="D21" i="4"/>
  <c r="J20" i="4"/>
  <c r="L20" i="4" s="1"/>
  <c r="C21" i="4"/>
  <c r="A21" i="4" s="1"/>
  <c r="C19" i="4"/>
  <c r="A19" i="4" s="1"/>
  <c r="F22" i="4"/>
  <c r="I22" i="4" s="1"/>
  <c r="J22" i="4" s="1"/>
  <c r="G21" i="4"/>
  <c r="L19" i="4"/>
  <c r="D22" i="4" l="1"/>
  <c r="F23" i="4"/>
  <c r="G22" i="4"/>
  <c r="L21" i="4"/>
  <c r="C16" i="4"/>
  <c r="A16" i="4" s="1"/>
  <c r="C14" i="4"/>
  <c r="A14" i="4" s="1"/>
  <c r="F25" i="4" l="1"/>
  <c r="U18" i="4"/>
  <c r="I23" i="4"/>
  <c r="D23" i="4"/>
  <c r="D24" i="4" s="1"/>
  <c r="C22" i="4"/>
  <c r="A22" i="4" s="1"/>
  <c r="L22" i="4"/>
  <c r="G23" i="4"/>
  <c r="L14" i="4"/>
  <c r="L16" i="4"/>
  <c r="I24" i="4" l="1"/>
  <c r="J23" i="4"/>
  <c r="L23" i="4" s="1"/>
  <c r="G25" i="4"/>
  <c r="G27" i="4"/>
  <c r="G24" i="4"/>
  <c r="C23" i="4"/>
  <c r="A23" i="4" s="1"/>
  <c r="I25" i="4" l="1"/>
  <c r="J25" i="4" s="1"/>
  <c r="J24" i="4"/>
  <c r="L24" i="4" s="1"/>
  <c r="D25" i="4"/>
  <c r="C24" i="4"/>
  <c r="A24" i="4" s="1"/>
  <c r="F26" i="4"/>
  <c r="I26" i="4" l="1"/>
  <c r="G26" i="4"/>
  <c r="F28" i="4"/>
  <c r="D26" i="4"/>
  <c r="D27" i="4" s="1"/>
  <c r="D28" i="4" s="1"/>
  <c r="D29" i="4" s="1"/>
  <c r="D30" i="4" s="1"/>
  <c r="C25" i="4"/>
  <c r="A25" i="4" s="1"/>
  <c r="L25" i="4"/>
  <c r="F29" i="4" l="1"/>
  <c r="G28" i="4"/>
  <c r="I27" i="4"/>
  <c r="J27" i="4" s="1"/>
  <c r="J26" i="4"/>
  <c r="L26" i="4" s="1"/>
  <c r="C27" i="4"/>
  <c r="A27" i="4" s="1"/>
  <c r="C26" i="4"/>
  <c r="A26" i="4" s="1"/>
  <c r="F30" i="4" l="1"/>
  <c r="C30" i="4"/>
  <c r="G30" i="4"/>
  <c r="L30" i="4" s="1"/>
  <c r="G29" i="4"/>
  <c r="L29" i="4" s="1"/>
  <c r="C28" i="4"/>
  <c r="A28" i="4" s="1"/>
  <c r="L28" i="4"/>
  <c r="A30" i="4" l="1"/>
  <c r="C29" i="4"/>
  <c r="A29" i="4" s="1"/>
</calcChain>
</file>

<file path=xl/sharedStrings.xml><?xml version="1.0" encoding="utf-8"?>
<sst xmlns="http://schemas.openxmlformats.org/spreadsheetml/2006/main" count="49" uniqueCount="37">
  <si>
    <t>LEFT SIDE</t>
  </si>
  <si>
    <t>CENTERLINE CONTROL</t>
  </si>
  <si>
    <t>EDGE ELEVATION</t>
  </si>
  <si>
    <t>TRANSITION RATE</t>
  </si>
  <si>
    <t>CROSS SLOPE</t>
  </si>
  <si>
    <t>WIDTH</t>
  </si>
  <si>
    <t>ELEVATION CORRECTION</t>
  </si>
  <si>
    <t>d</t>
  </si>
  <si>
    <t>G1=</t>
  </si>
  <si>
    <t>RIGHT SIDE</t>
  </si>
  <si>
    <t>REMARKS</t>
  </si>
  <si>
    <t>MATCH EX.</t>
  </si>
  <si>
    <t>G shoulder elevation</t>
  </si>
  <si>
    <t xml:space="preserve">PROFILE GRADE </t>
  </si>
  <si>
    <t>SUPERELEVATION TABLE</t>
  </si>
  <si>
    <t>PT</t>
  </si>
  <si>
    <t>FS</t>
  </si>
  <si>
    <t>U.S. 52 STATION</t>
  </si>
  <si>
    <t>PVT STA.</t>
  </si>
  <si>
    <t>PVC STA.</t>
  </si>
  <si>
    <t>BVC</t>
  </si>
  <si>
    <t>ELEVATION</t>
  </si>
  <si>
    <t>Station</t>
  </si>
  <si>
    <t>G1</t>
  </si>
  <si>
    <t>PVI STA.</t>
  </si>
  <si>
    <t>PG</t>
  </si>
  <si>
    <t>G2=</t>
  </si>
  <si>
    <t>Ra=</t>
  </si>
  <si>
    <t>VC</t>
  </si>
  <si>
    <t>172:1</t>
  </si>
  <si>
    <t>148:1</t>
  </si>
  <si>
    <t>NC</t>
  </si>
  <si>
    <t>PC</t>
  </si>
  <si>
    <r>
      <t>PI STA. 17+32.63  Dc = 10</t>
    </r>
    <r>
      <rPr>
        <b/>
        <i/>
        <sz val="11"/>
        <color theme="1"/>
        <rFont val="Calibri"/>
        <family val="2"/>
      </rPr>
      <t>°</t>
    </r>
    <r>
      <rPr>
        <b/>
        <i/>
        <sz val="11"/>
        <color theme="1"/>
        <rFont val="Calibri"/>
        <family val="2"/>
        <scheme val="minor"/>
      </rPr>
      <t xml:space="preserve"> 16' 15"</t>
    </r>
  </si>
  <si>
    <t>EVC STA.</t>
  </si>
  <si>
    <t>EVC. EL.</t>
  </si>
  <si>
    <t>400:1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</si>
</sst>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\+##.##"/>
    <numFmt numFmtId="165" formatCode="0.0000"/>
    <numFmt numFmtId="166" formatCode="0.000"/>
    <numFmt numFmtId="167" formatCode="0\+00.00"/>
    <numFmt numFmtId="168" formatCode="0.00000"/>
    <numFmt numFmtId="169" formatCode="0.000000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textRotation="90"/>
    </xf>
    <xf numFmtId="169" fontId="0" fillId="0" borderId="0" xfId="0" applyNumberFormat="1" applyAlignment="1">
      <alignment horizontal="center"/>
    </xf>
    <xf numFmtId="168" fontId="0" fillId="0" borderId="3" xfId="0" applyNumberFormat="1" applyBorder="1" applyAlignment="1">
      <alignment horizontal="center"/>
    </xf>
    <xf numFmtId="49" fontId="0" fillId="0" borderId="0" xfId="0" applyNumberFormat="1" applyAlignment="1">
      <alignment horizontal="center" vertical="center" textRotation="90"/>
    </xf>
    <xf numFmtId="0" fontId="19" fillId="0" borderId="0" xfId="0" applyFont="1" applyAlignment="1">
      <alignment horizontal="right"/>
    </xf>
    <xf numFmtId="0" fontId="18" fillId="34" borderId="0" xfId="0" applyFont="1" applyFill="1" applyAlignment="1">
      <alignment horizontal="center"/>
    </xf>
    <xf numFmtId="0" fontId="0" fillId="33" borderId="0" xfId="0" applyFill="1"/>
    <xf numFmtId="0" fontId="0" fillId="0" borderId="0" xfId="0" applyAlignment="1">
      <alignment horizontal="right"/>
    </xf>
    <xf numFmtId="167" fontId="0" fillId="33" borderId="0" xfId="0" applyNumberFormat="1" applyFill="1" applyAlignment="1">
      <alignment horizontal="center"/>
    </xf>
    <xf numFmtId="0" fontId="18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67" fontId="0" fillId="0" borderId="0" xfId="0" applyNumberFormat="1"/>
    <xf numFmtId="168" fontId="0" fillId="0" borderId="0" xfId="0" applyNumberFormat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 textRotation="90"/>
    </xf>
    <xf numFmtId="0" fontId="19" fillId="0" borderId="3" xfId="0" applyFont="1" applyBorder="1" applyAlignment="1">
      <alignment horizontal="center" textRotation="90" wrapText="1"/>
    </xf>
    <xf numFmtId="167" fontId="19" fillId="0" borderId="3" xfId="0" applyNumberFormat="1" applyFont="1" applyBorder="1" applyAlignment="1">
      <alignment horizontal="center" textRotation="90"/>
    </xf>
    <xf numFmtId="2" fontId="19" fillId="0" borderId="3" xfId="0" applyNumberFormat="1" applyFont="1" applyBorder="1" applyAlignment="1">
      <alignment horizontal="center" textRotation="90"/>
    </xf>
    <xf numFmtId="2" fontId="19" fillId="0" borderId="3" xfId="0" applyNumberFormat="1" applyFont="1" applyBorder="1" applyAlignment="1">
      <alignment horizontal="center" textRotation="90" wrapText="1"/>
    </xf>
    <xf numFmtId="2" fontId="19" fillId="0" borderId="3" xfId="0" applyNumberFormat="1" applyFont="1" applyBorder="1" applyAlignment="1">
      <alignment horizontal="center"/>
    </xf>
    <xf numFmtId="166" fontId="19" fillId="0" borderId="3" xfId="0" applyNumberFormat="1" applyFont="1" applyBorder="1" applyAlignment="1">
      <alignment horizontal="center"/>
    </xf>
    <xf numFmtId="167" fontId="19" fillId="0" borderId="3" xfId="0" applyNumberFormat="1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8" fillId="0" borderId="0" xfId="0" applyNumberFormat="1" applyFont="1" applyAlignment="1">
      <alignment horizontal="center"/>
    </xf>
    <xf numFmtId="49" fontId="19" fillId="0" borderId="1" xfId="0" applyNumberFormat="1" applyFont="1" applyBorder="1" applyAlignment="1">
      <alignment horizontal="center" vertical="center" textRotation="90"/>
    </xf>
    <xf numFmtId="49" fontId="19" fillId="0" borderId="2" xfId="0" applyNumberFormat="1" applyFont="1" applyBorder="1" applyAlignment="1">
      <alignment horizontal="center" vertical="center" textRotation="90"/>
    </xf>
    <xf numFmtId="49" fontId="19" fillId="0" borderId="4" xfId="0" applyNumberFormat="1" applyFont="1" applyBorder="1" applyAlignment="1">
      <alignment horizontal="center" vertical="center" textRotation="90"/>
    </xf>
    <xf numFmtId="0" fontId="21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164" fontId="20" fillId="0" borderId="3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vertical="center" textRotation="90"/>
    </xf>
    <xf numFmtId="49" fontId="19" fillId="0" borderId="3" xfId="0" applyNumberFormat="1" applyFont="1" applyBorder="1" applyAlignment="1">
      <alignment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165234</xdr:colOff>
      <xdr:row>3</xdr:row>
      <xdr:rowOff>190286</xdr:rowOff>
    </xdr:from>
    <xdr:to>
      <xdr:col>16</xdr:col>
      <xdr:colOff>165594</xdr:colOff>
      <xdr:row>3</xdr:row>
      <xdr:rowOff>190646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D587C117-F7AA-401A-A182-9A6400094D7C}"/>
                </a:ext>
              </a:extLst>
            </xdr14:cNvPr>
            <xdr14:cNvContentPartPr/>
          </xdr14:nvContentPartPr>
          <xdr14:nvPr macro=""/>
          <xdr14:xfrm>
            <a:off x="10684147" y="786634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6EC7CCDB-940B-41BC-8B49-55E847A3DC1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0675507" y="777634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0-08-10T10:46:50.107"/>
    </inkml:context>
    <inkml:brush xml:id="br0">
      <inkml:brushProperty name="width" value="0.05" units="cm"/>
      <inkml:brushProperty name="height" value="0.05" units="cm"/>
      <inkml:brushProperty name="ignorePressure" value="1"/>
    </inkml:brush>
  </inkml:definitions>
  <inkml:trace contextRef="#ctx0" brushRef="#br0">1 0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9B529-B459-4EC9-83B8-B31F0929E0B3}">
  <sheetPr>
    <pageSetUpPr fitToPage="1"/>
  </sheetPr>
  <dimension ref="A1:AI72"/>
  <sheetViews>
    <sheetView tabSelected="1" zoomScale="85" zoomScaleNormal="85" workbookViewId="0">
      <selection activeCell="O7" sqref="O7"/>
    </sheetView>
  </sheetViews>
  <sheetFormatPr defaultColWidth="9.140625" defaultRowHeight="15" x14ac:dyDescent="0.25"/>
  <cols>
    <col min="1" max="1" width="9.140625" style="1"/>
    <col min="2" max="2" width="9.140625" style="1" customWidth="1"/>
    <col min="3" max="3" width="6.28515625" style="1" customWidth="1"/>
    <col min="4" max="4" width="9.140625" style="1" customWidth="1"/>
    <col min="5" max="5" width="9.140625" style="1"/>
    <col min="6" max="6" width="12.7109375" style="5" customWidth="1"/>
    <col min="7" max="7" width="9.140625" style="1" customWidth="1"/>
    <col min="8" max="8" width="9.140625" style="4" customWidth="1"/>
    <col min="9" max="9" width="9.140625" style="1" customWidth="1"/>
    <col min="10" max="10" width="6.28515625" style="4" customWidth="1"/>
    <col min="11" max="12" width="9.140625" style="1" customWidth="1"/>
    <col min="13" max="13" width="12.7109375" style="1" customWidth="1"/>
    <col min="14" max="14" width="9.140625" style="1"/>
    <col min="15" max="15" width="18.5703125" style="1" bestFit="1" customWidth="1"/>
    <col min="16" max="16" width="16.7109375" style="1" bestFit="1" customWidth="1"/>
    <col min="17" max="18" width="9.140625" style="1"/>
    <col min="19" max="19" width="11.85546875" style="1" customWidth="1"/>
    <col min="20" max="20" width="21" style="1" customWidth="1"/>
    <col min="21" max="22" width="10.42578125" style="1" bestFit="1" customWidth="1"/>
    <col min="23" max="23" width="9.140625" style="1"/>
    <col min="24" max="24" width="10.5703125" style="1" bestFit="1" customWidth="1"/>
    <col min="25" max="25" width="14" style="1" customWidth="1"/>
    <col min="26" max="29" width="9.140625" style="1"/>
    <col min="30" max="31" width="10.42578125" style="1" bestFit="1" customWidth="1"/>
    <col min="32" max="16384" width="9.140625" style="1"/>
  </cols>
  <sheetData>
    <row r="1" spans="1:25" ht="15.75" thickBot="1" x14ac:dyDescent="0.3"/>
    <row r="2" spans="1:25" ht="24.95" customHeight="1" thickBot="1" x14ac:dyDescent="0.3">
      <c r="A2" s="36" t="s">
        <v>14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5" ht="24.95" customHeight="1" thickBot="1" x14ac:dyDescent="0.3">
      <c r="A3" s="37" t="s">
        <v>33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5" ht="24.95" customHeight="1" thickBot="1" x14ac:dyDescent="0.3">
      <c r="A4" s="37" t="s">
        <v>0</v>
      </c>
      <c r="B4" s="37"/>
      <c r="C4" s="37"/>
      <c r="D4" s="37"/>
      <c r="E4" s="37"/>
      <c r="F4" s="38" t="s">
        <v>1</v>
      </c>
      <c r="G4" s="38"/>
      <c r="H4" s="37" t="s">
        <v>9</v>
      </c>
      <c r="I4" s="37"/>
      <c r="J4" s="37"/>
      <c r="K4" s="37"/>
      <c r="L4" s="37"/>
      <c r="M4" s="21"/>
    </row>
    <row r="5" spans="1:25" ht="108" thickBot="1" x14ac:dyDescent="0.3">
      <c r="A5" s="22" t="s">
        <v>2</v>
      </c>
      <c r="B5" s="22" t="s">
        <v>3</v>
      </c>
      <c r="C5" s="23" t="s">
        <v>6</v>
      </c>
      <c r="D5" s="22" t="s">
        <v>4</v>
      </c>
      <c r="E5" s="22" t="s">
        <v>5</v>
      </c>
      <c r="F5" s="24" t="s">
        <v>17</v>
      </c>
      <c r="G5" s="22" t="s">
        <v>13</v>
      </c>
      <c r="H5" s="25" t="s">
        <v>5</v>
      </c>
      <c r="I5" s="22" t="s">
        <v>4</v>
      </c>
      <c r="J5" s="26" t="s">
        <v>6</v>
      </c>
      <c r="K5" s="22" t="s">
        <v>3</v>
      </c>
      <c r="L5" s="22" t="s">
        <v>2</v>
      </c>
      <c r="M5" s="22" t="s">
        <v>10</v>
      </c>
      <c r="O5" s="7" t="s">
        <v>12</v>
      </c>
    </row>
    <row r="6" spans="1:25" ht="24.95" customHeight="1" thickBot="1" x14ac:dyDescent="0.3">
      <c r="A6" s="27">
        <f>G6+C6</f>
        <v>510.99549999999999</v>
      </c>
      <c r="B6" s="21"/>
      <c r="C6" s="27">
        <f>D6*E6</f>
        <v>-0.192</v>
      </c>
      <c r="D6" s="28">
        <v>-1.6E-2</v>
      </c>
      <c r="E6" s="27">
        <v>12</v>
      </c>
      <c r="F6" s="29">
        <v>1575</v>
      </c>
      <c r="G6" s="27">
        <f t="shared" ref="G6:G23" si="0">IF(F6&lt;$U$10,$R$11+$R$12/100*(F6-$R$10),$U$11+$X$13/100*(F6-$U$10)+($X$15*(F6-$U$10)^2)/2)</f>
        <v>511.1875</v>
      </c>
      <c r="H6" s="27">
        <v>12</v>
      </c>
      <c r="I6" s="30">
        <v>-1.5E-3</v>
      </c>
      <c r="J6" s="27">
        <f t="shared" ref="J6:J30" si="1">I6*H6</f>
        <v>-1.8000000000000002E-2</v>
      </c>
      <c r="K6" s="40"/>
      <c r="L6" s="27">
        <f t="shared" ref="L6:L9" si="2">G6+J6</f>
        <v>511.16950000000003</v>
      </c>
      <c r="M6" s="21" t="s">
        <v>11</v>
      </c>
      <c r="O6" s="7"/>
      <c r="Y6" s="4"/>
    </row>
    <row r="7" spans="1:25" ht="24.95" customHeight="1" thickBot="1" x14ac:dyDescent="0.3">
      <c r="A7" s="27">
        <f t="shared" ref="A7:A9" si="3">G7+C7</f>
        <v>511.58795000000003</v>
      </c>
      <c r="B7" s="21"/>
      <c r="C7" s="27">
        <f t="shared" ref="C7" si="4">D7*E7</f>
        <v>-0.192</v>
      </c>
      <c r="D7" s="28">
        <v>-1.6E-2</v>
      </c>
      <c r="E7" s="27">
        <v>12</v>
      </c>
      <c r="F7" s="29">
        <v>1595.5</v>
      </c>
      <c r="G7" s="27">
        <f t="shared" si="0"/>
        <v>511.77995000000004</v>
      </c>
      <c r="H7" s="27">
        <v>12</v>
      </c>
      <c r="I7" s="30">
        <f>I6+$S$19/H7*(F7-F6)</f>
        <v>8.4321705426356596E-3</v>
      </c>
      <c r="J7" s="27">
        <f t="shared" si="1"/>
        <v>0.10118604651162791</v>
      </c>
      <c r="K7" s="40"/>
      <c r="L7" s="27">
        <f t="shared" si="2"/>
        <v>511.88113604651164</v>
      </c>
      <c r="M7" s="21"/>
      <c r="Y7" s="4"/>
    </row>
    <row r="8" spans="1:25" ht="24.95" customHeight="1" thickBot="1" x14ac:dyDescent="0.3">
      <c r="A8" s="27">
        <f t="shared" si="3"/>
        <v>511.71549999999996</v>
      </c>
      <c r="B8" s="21"/>
      <c r="C8" s="27">
        <f t="shared" ref="C8:C28" si="5">D8*E8</f>
        <v>-0.192</v>
      </c>
      <c r="D8" s="28">
        <v>-1.6E-2</v>
      </c>
      <c r="E8" s="27">
        <v>12</v>
      </c>
      <c r="F8" s="29">
        <v>1600</v>
      </c>
      <c r="G8" s="27">
        <f t="shared" si="0"/>
        <v>511.90749999999997</v>
      </c>
      <c r="H8" s="27">
        <v>12</v>
      </c>
      <c r="I8" s="30">
        <f>I7+$S$19/H8*(F8-F7)</f>
        <v>1.0612403100775195E-2</v>
      </c>
      <c r="J8" s="27">
        <f t="shared" si="1"/>
        <v>0.12734883720930235</v>
      </c>
      <c r="K8" s="40"/>
      <c r="L8" s="27">
        <f t="shared" si="2"/>
        <v>512.03484883720932</v>
      </c>
      <c r="M8" s="21"/>
      <c r="Y8" s="4"/>
    </row>
    <row r="9" spans="1:25" ht="24.95" customHeight="1" thickBot="1" x14ac:dyDescent="0.3">
      <c r="A9" s="27">
        <f t="shared" si="3"/>
        <v>512.03172009087996</v>
      </c>
      <c r="B9" s="21"/>
      <c r="C9" s="27">
        <f t="shared" ref="C9" si="6">D9*E9</f>
        <v>-0.192</v>
      </c>
      <c r="D9" s="28">
        <v>-1.6E-2</v>
      </c>
      <c r="E9" s="27">
        <v>12</v>
      </c>
      <c r="F9" s="29">
        <v>1611.28</v>
      </c>
      <c r="G9" s="27">
        <f t="shared" si="0"/>
        <v>512.22372009087997</v>
      </c>
      <c r="H9" s="27">
        <v>12</v>
      </c>
      <c r="I9" s="28">
        <f>I8+$S$19/H9*(F9-F8)</f>
        <v>1.6077519379844949E-2</v>
      </c>
      <c r="J9" s="27">
        <f t="shared" si="1"/>
        <v>0.1929302325581394</v>
      </c>
      <c r="K9" s="39"/>
      <c r="L9" s="27">
        <f t="shared" si="2"/>
        <v>512.41665032343815</v>
      </c>
      <c r="M9" s="21" t="s">
        <v>16</v>
      </c>
      <c r="P9"/>
      <c r="Y9" s="4"/>
    </row>
    <row r="10" spans="1:25" ht="24.95" customHeight="1" thickBot="1" x14ac:dyDescent="0.3">
      <c r="A10" s="27">
        <f t="shared" ref="A10:A28" si="7">G10+C10</f>
        <v>512.35569999999996</v>
      </c>
      <c r="B10" s="33" t="s">
        <v>36</v>
      </c>
      <c r="C10" s="27">
        <f t="shared" si="5"/>
        <v>-0.22630000000000006</v>
      </c>
      <c r="D10" s="28">
        <f>D9-$S$20/E10*(F10-F9)</f>
        <v>-1.8858333333333338E-2</v>
      </c>
      <c r="E10" s="27">
        <v>12</v>
      </c>
      <c r="F10" s="29">
        <f>F8+25</f>
        <v>1625</v>
      </c>
      <c r="G10" s="27">
        <f t="shared" si="0"/>
        <v>512.58199999999999</v>
      </c>
      <c r="H10" s="27">
        <v>12</v>
      </c>
      <c r="I10" s="28">
        <f t="shared" ref="I10:I15" si="8">I9+$S$20/H10*(F10-F9)</f>
        <v>1.8935852713178287E-2</v>
      </c>
      <c r="J10" s="27">
        <f t="shared" si="1"/>
        <v>0.22723023255813946</v>
      </c>
      <c r="K10" s="33" t="s">
        <v>30</v>
      </c>
      <c r="L10" s="27">
        <f t="shared" ref="L10:L28" si="9">G10+J10</f>
        <v>512.80923023255809</v>
      </c>
      <c r="M10" s="21"/>
      <c r="P10"/>
      <c r="Q10" s="11" t="s">
        <v>18</v>
      </c>
      <c r="R10" s="19">
        <v>1600</v>
      </c>
      <c r="S10"/>
      <c r="T10" t="s">
        <v>19</v>
      </c>
      <c r="U10" s="5">
        <f>U12-U16/2</f>
        <v>1600</v>
      </c>
      <c r="V10"/>
      <c r="W10"/>
      <c r="X10" s="12" t="s">
        <v>20</v>
      </c>
      <c r="Y10" s="17"/>
    </row>
    <row r="11" spans="1:25" ht="24.95" customHeight="1" thickBot="1" x14ac:dyDescent="0.3">
      <c r="A11" s="27">
        <f t="shared" ref="A11" si="10">G11+C11</f>
        <v>512.87169999999992</v>
      </c>
      <c r="B11" s="34"/>
      <c r="C11" s="27">
        <f t="shared" ref="C11" si="11">D11*E11</f>
        <v>-0.28880000000000006</v>
      </c>
      <c r="D11" s="28">
        <f t="shared" ref="D11:D15" si="12">D10-$S$20/E11*(F11-F10)</f>
        <v>-2.4066666666666674E-2</v>
      </c>
      <c r="E11" s="27">
        <v>12</v>
      </c>
      <c r="F11" s="29">
        <f>F10+25</f>
        <v>1650</v>
      </c>
      <c r="G11" s="27">
        <f t="shared" si="0"/>
        <v>513.16049999999996</v>
      </c>
      <c r="H11" s="27">
        <v>12</v>
      </c>
      <c r="I11" s="28">
        <f t="shared" si="8"/>
        <v>2.4144186046511619E-2</v>
      </c>
      <c r="J11" s="27">
        <f t="shared" si="1"/>
        <v>0.28973023255813946</v>
      </c>
      <c r="K11" s="34"/>
      <c r="L11" s="27">
        <f t="shared" ref="L11" si="13">G11+J11</f>
        <v>513.45023023255806</v>
      </c>
      <c r="M11" s="21"/>
      <c r="P11"/>
      <c r="Q11" s="11" t="s">
        <v>21</v>
      </c>
      <c r="R11">
        <v>511.91</v>
      </c>
      <c r="S11"/>
      <c r="T11" t="s">
        <v>21</v>
      </c>
      <c r="U11" s="13">
        <f>U13-R12/100*U16/2</f>
        <v>511.90749999999997</v>
      </c>
      <c r="V11" s="5"/>
      <c r="W11" s="14" t="s">
        <v>22</v>
      </c>
      <c r="X11" s="5">
        <f>U12-0.5*U16</f>
        <v>1600</v>
      </c>
    </row>
    <row r="12" spans="1:25" ht="24.95" customHeight="1" thickBot="1" x14ac:dyDescent="0.3">
      <c r="A12" s="27">
        <f t="shared" ref="A12" si="14">G12+C12</f>
        <v>513.29169999999988</v>
      </c>
      <c r="B12" s="34"/>
      <c r="C12" s="27">
        <f t="shared" ref="C12" si="15">D12*E12</f>
        <v>-0.35130000000000011</v>
      </c>
      <c r="D12" s="28">
        <f t="shared" ref="D12" si="16">D11-$S$20/E12*(F12-F11)</f>
        <v>-2.9275000000000009E-2</v>
      </c>
      <c r="E12" s="27">
        <v>12</v>
      </c>
      <c r="F12" s="29">
        <f>F11+25</f>
        <v>1675</v>
      </c>
      <c r="G12" s="27">
        <f t="shared" si="0"/>
        <v>513.64299999999992</v>
      </c>
      <c r="H12" s="27">
        <v>12</v>
      </c>
      <c r="I12" s="28">
        <f t="shared" si="8"/>
        <v>2.9352519379844955E-2</v>
      </c>
      <c r="J12" s="27">
        <f t="shared" si="1"/>
        <v>0.35223023255813946</v>
      </c>
      <c r="K12" s="34"/>
      <c r="L12" s="27">
        <f t="shared" ref="L12" si="17">G12+J12</f>
        <v>513.99523023255801</v>
      </c>
      <c r="M12" s="21"/>
      <c r="P12" s="8"/>
      <c r="Q12" s="11" t="s">
        <v>23</v>
      </c>
      <c r="R12">
        <f>X13</f>
        <v>2.89</v>
      </c>
      <c r="S12"/>
      <c r="T12" t="s">
        <v>24</v>
      </c>
      <c r="U12" s="15">
        <v>1725</v>
      </c>
      <c r="V12" s="4"/>
      <c r="W12" s="14" t="s">
        <v>25</v>
      </c>
      <c r="X12" s="4">
        <f>U13-X13*(U12-X11)/100</f>
        <v>511.90749999999997</v>
      </c>
    </row>
    <row r="13" spans="1:25" ht="24.95" customHeight="1" thickBot="1" x14ac:dyDescent="0.3">
      <c r="A13" s="27">
        <f t="shared" ref="A13" si="18">G13+C13</f>
        <v>513.46815962751998</v>
      </c>
      <c r="B13" s="34"/>
      <c r="C13" s="27">
        <f t="shared" ref="C13" si="19">D13*E13</f>
        <v>-0.38302500000000028</v>
      </c>
      <c r="D13" s="28">
        <f t="shared" ref="D13:D14" si="20">D12-$S$20/E13*(F13-F12)</f>
        <v>-3.1918750000000023E-2</v>
      </c>
      <c r="E13" s="27">
        <v>12</v>
      </c>
      <c r="F13" s="29">
        <v>1687.69</v>
      </c>
      <c r="G13" s="27">
        <f t="shared" si="0"/>
        <v>513.85118462751996</v>
      </c>
      <c r="H13" s="27">
        <v>12</v>
      </c>
      <c r="I13" s="28">
        <f t="shared" si="8"/>
        <v>3.1996269379844969E-2</v>
      </c>
      <c r="J13" s="27">
        <f t="shared" si="1"/>
        <v>0.38395523255813963</v>
      </c>
      <c r="K13" s="34"/>
      <c r="L13" s="27">
        <f t="shared" ref="L13" si="21">G13+J13</f>
        <v>514.23513986007811</v>
      </c>
      <c r="M13" s="21" t="s">
        <v>32</v>
      </c>
      <c r="Q13"/>
      <c r="R13"/>
      <c r="S13"/>
      <c r="T13" t="s">
        <v>21</v>
      </c>
      <c r="U13" s="13">
        <v>515.52</v>
      </c>
      <c r="V13"/>
      <c r="W13" s="16" t="s">
        <v>8</v>
      </c>
      <c r="X13" s="1">
        <v>2.89</v>
      </c>
    </row>
    <row r="14" spans="1:25" ht="24.95" customHeight="1" thickBot="1" x14ac:dyDescent="0.3">
      <c r="A14" s="27">
        <f t="shared" si="7"/>
        <v>513.61569999999995</v>
      </c>
      <c r="B14" s="34"/>
      <c r="C14" s="27">
        <f t="shared" si="5"/>
        <v>-0.41380000000000017</v>
      </c>
      <c r="D14" s="28">
        <f t="shared" si="20"/>
        <v>-3.4483333333333345E-2</v>
      </c>
      <c r="E14" s="27">
        <v>12</v>
      </c>
      <c r="F14" s="29">
        <f>F12+25</f>
        <v>1700</v>
      </c>
      <c r="G14" s="27">
        <f t="shared" si="0"/>
        <v>514.02949999999998</v>
      </c>
      <c r="H14" s="27">
        <v>12</v>
      </c>
      <c r="I14" s="28">
        <f t="shared" si="8"/>
        <v>3.456085271317829E-2</v>
      </c>
      <c r="J14" s="27">
        <f t="shared" si="1"/>
        <v>0.41473023255813946</v>
      </c>
      <c r="K14" s="34"/>
      <c r="L14" s="27">
        <f t="shared" si="9"/>
        <v>514.44423023255808</v>
      </c>
      <c r="M14" s="21"/>
      <c r="Q14"/>
      <c r="R14"/>
      <c r="S14"/>
      <c r="T14" t="s">
        <v>18</v>
      </c>
      <c r="U14" s="5">
        <f>U12+U16/2</f>
        <v>1850</v>
      </c>
      <c r="V14"/>
      <c r="W14" s="16" t="s">
        <v>26</v>
      </c>
      <c r="X14" s="3">
        <v>-0.95</v>
      </c>
    </row>
    <row r="15" spans="1:25" ht="24.95" customHeight="1" thickBot="1" x14ac:dyDescent="0.3">
      <c r="A15" s="27">
        <f t="shared" si="7"/>
        <v>513.83183444607994</v>
      </c>
      <c r="B15" s="35"/>
      <c r="C15" s="27">
        <f t="shared" si="5"/>
        <v>-0.47225000000000045</v>
      </c>
      <c r="D15" s="28">
        <f t="shared" si="12"/>
        <v>-3.9354166666666704E-2</v>
      </c>
      <c r="E15" s="27">
        <v>12</v>
      </c>
      <c r="F15" s="29">
        <v>1723.38</v>
      </c>
      <c r="G15" s="27">
        <f t="shared" si="0"/>
        <v>514.30408444607997</v>
      </c>
      <c r="H15" s="27">
        <v>12</v>
      </c>
      <c r="I15" s="28">
        <f t="shared" si="8"/>
        <v>3.9431686046511649E-2</v>
      </c>
      <c r="J15" s="27">
        <f t="shared" si="1"/>
        <v>0.47318023255813979</v>
      </c>
      <c r="K15" s="35"/>
      <c r="L15" s="27">
        <f t="shared" ref="L15" si="22">G15+J15</f>
        <v>514.77726467863806</v>
      </c>
      <c r="M15" s="21"/>
      <c r="Q15"/>
      <c r="R15"/>
      <c r="S15"/>
      <c r="T15" t="s">
        <v>21</v>
      </c>
      <c r="U15">
        <f>U13+X14*50/100</f>
        <v>515.04499999999996</v>
      </c>
      <c r="W15" s="6" t="s">
        <v>27</v>
      </c>
      <c r="X15">
        <f>(X14/100-X13/100)/U16</f>
        <v>-1.5360000000000002E-4</v>
      </c>
    </row>
    <row r="16" spans="1:25" ht="24.95" customHeight="1" thickBot="1" x14ac:dyDescent="0.3">
      <c r="A16" s="27">
        <f t="shared" si="7"/>
        <v>513.37199999999996</v>
      </c>
      <c r="B16" s="27"/>
      <c r="C16" s="27">
        <f t="shared" si="5"/>
        <v>-0.94799999999999995</v>
      </c>
      <c r="D16" s="28">
        <v>-7.9000000000000001E-2</v>
      </c>
      <c r="E16" s="27">
        <v>12</v>
      </c>
      <c r="F16" s="29">
        <f>F14+25</f>
        <v>1725</v>
      </c>
      <c r="G16" s="27">
        <f t="shared" si="0"/>
        <v>514.31999999999994</v>
      </c>
      <c r="H16" s="27">
        <v>12</v>
      </c>
      <c r="I16" s="28">
        <v>3.9E-2</v>
      </c>
      <c r="J16" s="27">
        <f t="shared" si="1"/>
        <v>0.46799999999999997</v>
      </c>
      <c r="K16" s="27"/>
      <c r="L16" s="27">
        <f t="shared" si="9"/>
        <v>514.7879999999999</v>
      </c>
      <c r="M16" s="21"/>
      <c r="Q16"/>
      <c r="R16"/>
      <c r="S16"/>
      <c r="T16" t="s">
        <v>28</v>
      </c>
      <c r="U16" s="13">
        <v>250</v>
      </c>
      <c r="V16"/>
      <c r="W16"/>
      <c r="X16"/>
    </row>
    <row r="17" spans="1:35" ht="24.95" customHeight="1" thickBot="1" x14ac:dyDescent="0.3">
      <c r="A17" s="27">
        <f t="shared" si="7"/>
        <v>513.51207143007991</v>
      </c>
      <c r="B17" s="27"/>
      <c r="C17" s="27">
        <f t="shared" si="5"/>
        <v>-0.94799999999999995</v>
      </c>
      <c r="D17" s="28">
        <v>-7.9000000000000001E-2</v>
      </c>
      <c r="E17" s="27">
        <v>12</v>
      </c>
      <c r="F17" s="29">
        <v>1741.63</v>
      </c>
      <c r="G17" s="27">
        <f t="shared" si="0"/>
        <v>514.46007143007989</v>
      </c>
      <c r="H17" s="27">
        <v>12</v>
      </c>
      <c r="I17" s="28">
        <v>3.9E-2</v>
      </c>
      <c r="J17" s="27">
        <f t="shared" si="1"/>
        <v>0.46799999999999997</v>
      </c>
      <c r="K17" s="27"/>
      <c r="L17" s="27">
        <f t="shared" si="9"/>
        <v>514.92807143007985</v>
      </c>
      <c r="M17" s="21"/>
      <c r="P17" s="5"/>
      <c r="S17" s="6"/>
      <c r="T17" s="31" t="s">
        <v>34</v>
      </c>
      <c r="U17" s="5">
        <f>U12+U16/2</f>
        <v>1850</v>
      </c>
    </row>
    <row r="18" spans="1:35" ht="24.95" customHeight="1" thickBot="1" x14ac:dyDescent="0.3">
      <c r="A18" s="27">
        <f>G18+C18</f>
        <v>513.58742500000005</v>
      </c>
      <c r="B18" s="33" t="s">
        <v>36</v>
      </c>
      <c r="C18" s="27">
        <f>D18*E18</f>
        <v>-0.92707500000000032</v>
      </c>
      <c r="D18" s="28">
        <f>D17+$S$20/E18*(F18-F17)</f>
        <v>-7.7256250000000026E-2</v>
      </c>
      <c r="E18" s="27">
        <v>12</v>
      </c>
      <c r="F18" s="29">
        <f>F16+25</f>
        <v>1750</v>
      </c>
      <c r="G18" s="27">
        <f t="shared" si="0"/>
        <v>514.5145</v>
      </c>
      <c r="H18" s="27">
        <v>12</v>
      </c>
      <c r="I18" s="28">
        <f>I17-$S$20/H18*(F18-F17)</f>
        <v>3.7256250000000025E-2</v>
      </c>
      <c r="J18" s="27">
        <f t="shared" si="1"/>
        <v>0.44707500000000033</v>
      </c>
      <c r="K18" s="33" t="s">
        <v>30</v>
      </c>
      <c r="L18" s="27">
        <f>G18+J18</f>
        <v>514.96157500000004</v>
      </c>
      <c r="M18" s="21"/>
      <c r="S18" s="6"/>
      <c r="T18" s="31" t="s">
        <v>35</v>
      </c>
      <c r="U18" s="32">
        <f>$U$11+$X$13/100*(F23-$U$10)+($X$15*(F23-$U$10)^2)/2</f>
        <v>514.33249999999998</v>
      </c>
    </row>
    <row r="19" spans="1:35" ht="24.95" customHeight="1" thickBot="1" x14ac:dyDescent="0.3">
      <c r="A19" s="27">
        <f t="shared" si="7"/>
        <v>513.748425</v>
      </c>
      <c r="B19" s="34"/>
      <c r="C19" s="27">
        <f t="shared" si="5"/>
        <v>-0.86457500000000032</v>
      </c>
      <c r="D19" s="28">
        <f t="shared" ref="D19:D24" si="23">D18+$S$20/E19*(F19-F18)</f>
        <v>-7.2047916666666698E-2</v>
      </c>
      <c r="E19" s="27">
        <v>12</v>
      </c>
      <c r="F19" s="29">
        <f>F18+25</f>
        <v>1775</v>
      </c>
      <c r="G19" s="27">
        <f t="shared" si="0"/>
        <v>514.61299999999994</v>
      </c>
      <c r="H19" s="27">
        <v>12</v>
      </c>
      <c r="I19" s="28">
        <f t="shared" ref="I19:I24" si="24">I18-$S$20/H19*(F19-F18)</f>
        <v>3.204791666666669E-2</v>
      </c>
      <c r="J19" s="27">
        <f t="shared" si="1"/>
        <v>0.38457500000000028</v>
      </c>
      <c r="K19" s="34"/>
      <c r="L19" s="27">
        <f t="shared" si="9"/>
        <v>514.99757499999998</v>
      </c>
      <c r="M19" s="21"/>
      <c r="R19" s="4">
        <v>172</v>
      </c>
      <c r="S19" s="20">
        <f>1/R19</f>
        <v>5.8139534883720929E-3</v>
      </c>
      <c r="T19" s="6"/>
      <c r="U19" s="6"/>
    </row>
    <row r="20" spans="1:35" ht="24.95" customHeight="1" thickBot="1" x14ac:dyDescent="0.3">
      <c r="A20" s="27">
        <f t="shared" ref="A20:A21" si="25">G20+C20</f>
        <v>513.75849803167989</v>
      </c>
      <c r="B20" s="34"/>
      <c r="C20" s="27">
        <f t="shared" ref="C20" si="26">D20*E20</f>
        <v>-0.85877500000000051</v>
      </c>
      <c r="D20" s="28">
        <f t="shared" ref="D20:D21" si="27">D19+$S$20/E20*(F20-F19)</f>
        <v>-7.1564583333333376E-2</v>
      </c>
      <c r="E20" s="27">
        <v>12</v>
      </c>
      <c r="F20" s="29">
        <v>1777.32</v>
      </c>
      <c r="G20" s="27">
        <f t="shared" si="0"/>
        <v>514.61727303167993</v>
      </c>
      <c r="H20" s="27">
        <v>12</v>
      </c>
      <c r="I20" s="28">
        <f t="shared" ref="I20:I21" si="28">I19-$S$20/H20*(F20-F19)</f>
        <v>3.1564583333333368E-2</v>
      </c>
      <c r="J20" s="27">
        <f t="shared" si="1"/>
        <v>0.37877500000000042</v>
      </c>
      <c r="K20" s="34"/>
      <c r="L20" s="27">
        <f t="shared" ref="L20" si="29">G20+J20</f>
        <v>514.99604803167995</v>
      </c>
      <c r="M20" s="21" t="s">
        <v>15</v>
      </c>
      <c r="R20" s="4">
        <v>400</v>
      </c>
      <c r="S20" s="20">
        <f>1/R20</f>
        <v>2.5000000000000001E-3</v>
      </c>
      <c r="T20" s="6"/>
      <c r="U20" s="6"/>
    </row>
    <row r="21" spans="1:35" ht="24.95" customHeight="1" thickBot="1" x14ac:dyDescent="0.3">
      <c r="A21" s="27">
        <f t="shared" si="25"/>
        <v>513.81342500000005</v>
      </c>
      <c r="B21" s="34"/>
      <c r="C21" s="27">
        <f>D21*E21</f>
        <v>-0.80207500000000043</v>
      </c>
      <c r="D21" s="28">
        <f t="shared" si="27"/>
        <v>-6.6839583333333369E-2</v>
      </c>
      <c r="E21" s="27">
        <v>12</v>
      </c>
      <c r="F21" s="29">
        <f>F19+25</f>
        <v>1800</v>
      </c>
      <c r="G21" s="27">
        <f t="shared" si="0"/>
        <v>514.6155</v>
      </c>
      <c r="H21" s="27">
        <v>12</v>
      </c>
      <c r="I21" s="28">
        <f t="shared" si="28"/>
        <v>2.6839583333333354E-2</v>
      </c>
      <c r="J21" s="27">
        <f t="shared" si="1"/>
        <v>0.32207500000000022</v>
      </c>
      <c r="K21" s="34"/>
      <c r="L21" s="27">
        <f t="shared" si="9"/>
        <v>514.93757500000004</v>
      </c>
      <c r="M21" s="21"/>
      <c r="S21" s="6"/>
      <c r="T21" s="6"/>
      <c r="U21" s="6"/>
    </row>
    <row r="22" spans="1:35" ht="24.95" customHeight="1" thickBot="1" x14ac:dyDescent="0.3">
      <c r="A22" s="27">
        <f t="shared" si="7"/>
        <v>513.78242499999999</v>
      </c>
      <c r="B22" s="34"/>
      <c r="C22" s="27">
        <f t="shared" si="5"/>
        <v>-0.73957500000000043</v>
      </c>
      <c r="D22" s="28">
        <f t="shared" si="23"/>
        <v>-6.1631250000000033E-2</v>
      </c>
      <c r="E22" s="27">
        <v>12</v>
      </c>
      <c r="F22" s="29">
        <f t="shared" ref="F22:F23" si="30">F21+25</f>
        <v>1825</v>
      </c>
      <c r="G22" s="27">
        <f t="shared" si="0"/>
        <v>514.52199999999993</v>
      </c>
      <c r="H22" s="27">
        <v>12</v>
      </c>
      <c r="I22" s="28">
        <f t="shared" si="24"/>
        <v>2.1631250000000019E-2</v>
      </c>
      <c r="J22" s="27">
        <f t="shared" si="1"/>
        <v>0.25957500000000022</v>
      </c>
      <c r="K22" s="34"/>
      <c r="L22" s="27">
        <f t="shared" si="9"/>
        <v>514.78157499999998</v>
      </c>
      <c r="M22" s="21"/>
      <c r="U22" s="6"/>
      <c r="AB22"/>
      <c r="AC22"/>
      <c r="AD22"/>
      <c r="AE22" s="5"/>
      <c r="AF22"/>
      <c r="AG22"/>
      <c r="AH22"/>
      <c r="AI22"/>
    </row>
    <row r="23" spans="1:35" ht="24.95" customHeight="1" thickBot="1" x14ac:dyDescent="0.3">
      <c r="A23" s="27">
        <f t="shared" si="7"/>
        <v>513.65542500000004</v>
      </c>
      <c r="B23" s="34"/>
      <c r="C23" s="27">
        <f t="shared" si="5"/>
        <v>-0.67707500000000032</v>
      </c>
      <c r="D23" s="28">
        <f t="shared" si="23"/>
        <v>-5.6422916666666698E-2</v>
      </c>
      <c r="E23" s="27">
        <v>12</v>
      </c>
      <c r="F23" s="29">
        <f t="shared" si="30"/>
        <v>1850</v>
      </c>
      <c r="G23" s="27">
        <f t="shared" si="0"/>
        <v>514.33249999999998</v>
      </c>
      <c r="H23" s="27">
        <v>12</v>
      </c>
      <c r="I23" s="28">
        <f t="shared" si="24"/>
        <v>1.6422916666666683E-2</v>
      </c>
      <c r="J23" s="27">
        <f t="shared" si="1"/>
        <v>0.19707500000000019</v>
      </c>
      <c r="K23" s="34"/>
      <c r="L23" s="27">
        <f t="shared" si="9"/>
        <v>514.52957500000002</v>
      </c>
      <c r="M23" s="21"/>
      <c r="U23" s="6"/>
      <c r="AB23"/>
      <c r="AC23"/>
      <c r="AD23"/>
      <c r="AE23" s="5"/>
      <c r="AF23"/>
      <c r="AG23"/>
      <c r="AH23"/>
      <c r="AI23"/>
    </row>
    <row r="24" spans="1:35" ht="24.95" customHeight="1" thickBot="1" x14ac:dyDescent="0.3">
      <c r="A24" s="27">
        <f t="shared" si="7"/>
        <v>513.62931500000002</v>
      </c>
      <c r="B24" s="35"/>
      <c r="C24" s="27">
        <f t="shared" si="5"/>
        <v>-0.66775000000000029</v>
      </c>
      <c r="D24" s="28">
        <f t="shared" si="23"/>
        <v>-5.564583333333336E-2</v>
      </c>
      <c r="E24" s="27">
        <v>12</v>
      </c>
      <c r="F24" s="29">
        <v>1853.73</v>
      </c>
      <c r="G24" s="27">
        <f>$U$18+$X$14/100*(F24-$U$17)</f>
        <v>514.29706499999998</v>
      </c>
      <c r="H24" s="27">
        <v>12</v>
      </c>
      <c r="I24" s="28">
        <f t="shared" si="24"/>
        <v>1.5645833333333345E-2</v>
      </c>
      <c r="J24" s="27">
        <f t="shared" si="1"/>
        <v>0.18775000000000014</v>
      </c>
      <c r="K24" s="35"/>
      <c r="L24" s="27">
        <f t="shared" si="9"/>
        <v>514.48481500000003</v>
      </c>
      <c r="M24" s="21"/>
      <c r="O24" s="5"/>
      <c r="U24" s="6"/>
      <c r="AB24"/>
      <c r="AC24"/>
      <c r="AD24"/>
      <c r="AE24" s="5"/>
      <c r="AF24"/>
      <c r="AG24"/>
      <c r="AH24"/>
      <c r="AI24"/>
    </row>
    <row r="25" spans="1:35" ht="24.95" customHeight="1" thickBot="1" x14ac:dyDescent="0.3">
      <c r="A25" s="27">
        <f t="shared" si="7"/>
        <v>513.42725000000007</v>
      </c>
      <c r="B25" s="27"/>
      <c r="C25" s="27">
        <f t="shared" si="5"/>
        <v>-0.66775000000000029</v>
      </c>
      <c r="D25" s="28">
        <f>D24+($K$41)/(E25)*(F25-F24)</f>
        <v>-5.564583333333336E-2</v>
      </c>
      <c r="E25" s="27">
        <v>12</v>
      </c>
      <c r="F25" s="29">
        <f>F23+25</f>
        <v>1875</v>
      </c>
      <c r="G25" s="27">
        <f t="shared" ref="G25:G30" si="31">$U$18+$X$14/100*(F25-$U$17)</f>
        <v>514.09500000000003</v>
      </c>
      <c r="H25" s="27">
        <v>12</v>
      </c>
      <c r="I25" s="28">
        <f>I24-$S$19/H25*(F25-F24)</f>
        <v>5.3406007751938198E-3</v>
      </c>
      <c r="J25" s="27">
        <f t="shared" si="1"/>
        <v>6.4087209302325837E-2</v>
      </c>
      <c r="K25" s="33" t="s">
        <v>29</v>
      </c>
      <c r="L25" s="27">
        <f t="shared" si="9"/>
        <v>514.15908720930236</v>
      </c>
      <c r="M25" s="21"/>
      <c r="U25" s="6"/>
      <c r="AB25"/>
      <c r="AC25"/>
      <c r="AD25"/>
      <c r="AE25" s="5"/>
      <c r="AF25"/>
      <c r="AG25"/>
      <c r="AH25"/>
      <c r="AI25"/>
    </row>
    <row r="26" spans="1:35" ht="24.95" customHeight="1" thickBot="1" x14ac:dyDescent="0.3">
      <c r="A26" s="27">
        <f t="shared" si="7"/>
        <v>513.18975</v>
      </c>
      <c r="B26" s="27"/>
      <c r="C26" s="27">
        <f t="shared" si="5"/>
        <v>-0.66775000000000029</v>
      </c>
      <c r="D26" s="28">
        <f>D25+($K$41)/(E26)*(F26-F25)</f>
        <v>-5.564583333333336E-2</v>
      </c>
      <c r="E26" s="27">
        <v>12</v>
      </c>
      <c r="F26" s="29">
        <f>F25+25</f>
        <v>1900</v>
      </c>
      <c r="G26" s="27">
        <f t="shared" si="31"/>
        <v>513.85749999999996</v>
      </c>
      <c r="H26" s="27">
        <v>12</v>
      </c>
      <c r="I26" s="28">
        <f t="shared" ref="I26" si="32">I25-$S$19/H26*(F26-F25)</f>
        <v>-6.7718023255813747E-3</v>
      </c>
      <c r="J26" s="27">
        <f t="shared" si="1"/>
        <v>-8.1261627906976497E-2</v>
      </c>
      <c r="K26" s="34"/>
      <c r="L26" s="27">
        <f t="shared" si="9"/>
        <v>513.77623837209296</v>
      </c>
      <c r="M26" s="21"/>
      <c r="O26" s="8"/>
      <c r="R26"/>
      <c r="S26"/>
      <c r="U26" s="6"/>
      <c r="AB26"/>
      <c r="AC26"/>
      <c r="AD26"/>
      <c r="AE26"/>
      <c r="AF26"/>
      <c r="AG26"/>
      <c r="AH26"/>
      <c r="AI26"/>
    </row>
    <row r="27" spans="1:35" ht="24.95" customHeight="1" thickBot="1" x14ac:dyDescent="0.3">
      <c r="A27" s="27">
        <f t="shared" ref="A27" si="33">G27+C27</f>
        <v>513.00041499999998</v>
      </c>
      <c r="B27" s="27"/>
      <c r="C27" s="27">
        <f t="shared" ref="C27" si="34">D27*E27</f>
        <v>-0.66775000000000029</v>
      </c>
      <c r="D27" s="28">
        <f>D26+($K$41)/(E27)*(F27-F26)</f>
        <v>-5.564583333333336E-2</v>
      </c>
      <c r="E27" s="27">
        <v>12</v>
      </c>
      <c r="F27" s="29">
        <v>1919.93</v>
      </c>
      <c r="G27" s="27">
        <f t="shared" si="31"/>
        <v>513.66816499999993</v>
      </c>
      <c r="H27" s="27">
        <v>12</v>
      </c>
      <c r="I27" s="28">
        <f>I26-$S$19/H27*(F27-F26)</f>
        <v>-1.6427810077519388E-2</v>
      </c>
      <c r="J27" s="27">
        <f t="shared" si="1"/>
        <v>-0.19713372093023265</v>
      </c>
      <c r="K27" s="34"/>
      <c r="L27" s="27">
        <f t="shared" si="9"/>
        <v>513.47103127906973</v>
      </c>
      <c r="M27" s="21" t="s">
        <v>31</v>
      </c>
      <c r="O27" s="2"/>
      <c r="R27"/>
      <c r="S27"/>
      <c r="U27" s="6"/>
      <c r="AB27"/>
      <c r="AC27"/>
      <c r="AD27"/>
      <c r="AE27"/>
      <c r="AF27"/>
      <c r="AG27"/>
      <c r="AH27"/>
      <c r="AI27"/>
    </row>
    <row r="28" spans="1:35" ht="24.95" customHeight="1" thickBot="1" x14ac:dyDescent="0.3">
      <c r="A28" s="27">
        <f t="shared" si="7"/>
        <v>512.95225000000005</v>
      </c>
      <c r="B28" s="27"/>
      <c r="C28" s="27">
        <f t="shared" si="5"/>
        <v>-0.66775000000000029</v>
      </c>
      <c r="D28" s="28">
        <f>D27+($K$41)/(E28)*(F28-F27)</f>
        <v>-5.564583333333336E-2</v>
      </c>
      <c r="E28" s="27">
        <v>12</v>
      </c>
      <c r="F28" s="29">
        <f>F26+25</f>
        <v>1925</v>
      </c>
      <c r="G28" s="27">
        <f t="shared" si="31"/>
        <v>513.62</v>
      </c>
      <c r="H28" s="27">
        <v>12</v>
      </c>
      <c r="I28" s="28">
        <v>-1.6E-2</v>
      </c>
      <c r="J28" s="27">
        <f t="shared" si="1"/>
        <v>-0.192</v>
      </c>
      <c r="K28" s="34"/>
      <c r="L28" s="27">
        <f t="shared" si="9"/>
        <v>513.428</v>
      </c>
      <c r="M28" s="21"/>
      <c r="O28" s="2"/>
      <c r="R28"/>
      <c r="S28"/>
      <c r="U28" s="6"/>
      <c r="AB28"/>
      <c r="AC28"/>
      <c r="AD28"/>
      <c r="AE28"/>
      <c r="AF28"/>
      <c r="AG28"/>
      <c r="AH28"/>
      <c r="AI28"/>
    </row>
    <row r="29" spans="1:35" ht="24.95" customHeight="1" thickBot="1" x14ac:dyDescent="0.3">
      <c r="A29" s="27">
        <f t="shared" ref="A29" si="35">G29+C29</f>
        <v>512.71474999999998</v>
      </c>
      <c r="B29" s="27"/>
      <c r="C29" s="27">
        <f t="shared" ref="C29" si="36">D29*E29</f>
        <v>-0.66775000000000029</v>
      </c>
      <c r="D29" s="28">
        <f t="shared" ref="D29:D30" si="37">D28+($K$41)/(E29)*(F29-F28)</f>
        <v>-5.564583333333336E-2</v>
      </c>
      <c r="E29" s="27">
        <v>12</v>
      </c>
      <c r="F29" s="29">
        <f>F28+25</f>
        <v>1950</v>
      </c>
      <c r="G29" s="27">
        <f t="shared" si="31"/>
        <v>513.38249999999994</v>
      </c>
      <c r="H29" s="27">
        <v>12</v>
      </c>
      <c r="I29" s="28">
        <v>-1.6E-2</v>
      </c>
      <c r="J29" s="27">
        <f t="shared" si="1"/>
        <v>-0.192</v>
      </c>
      <c r="K29" s="34"/>
      <c r="L29" s="27">
        <f t="shared" ref="L29" si="38">G29+J29</f>
        <v>513.19049999999993</v>
      </c>
      <c r="M29" s="21"/>
      <c r="R29"/>
      <c r="S29"/>
      <c r="U29" s="6"/>
      <c r="AB29"/>
      <c r="AC29"/>
      <c r="AD29"/>
      <c r="AE29"/>
      <c r="AF29"/>
      <c r="AG29"/>
      <c r="AH29"/>
      <c r="AI29"/>
    </row>
    <row r="30" spans="1:35" ht="24.95" customHeight="1" thickBot="1" x14ac:dyDescent="0.3">
      <c r="A30" s="27">
        <f t="shared" ref="A30" si="39">G30+C30</f>
        <v>512.57225000000005</v>
      </c>
      <c r="B30" s="27"/>
      <c r="C30" s="27">
        <f t="shared" ref="C30" si="40">D30*E30</f>
        <v>-0.66775000000000029</v>
      </c>
      <c r="D30" s="28">
        <f t="shared" si="37"/>
        <v>-5.564583333333336E-2</v>
      </c>
      <c r="E30" s="27">
        <v>12</v>
      </c>
      <c r="F30" s="29">
        <f>F29+15</f>
        <v>1965</v>
      </c>
      <c r="G30" s="27">
        <f t="shared" si="31"/>
        <v>513.24</v>
      </c>
      <c r="H30" s="27">
        <v>12</v>
      </c>
      <c r="I30" s="28">
        <v>-1.6E-2</v>
      </c>
      <c r="J30" s="27">
        <f t="shared" si="1"/>
        <v>-0.192</v>
      </c>
      <c r="K30" s="35"/>
      <c r="L30" s="27">
        <f t="shared" ref="L30" si="41">G30+J30</f>
        <v>513.048</v>
      </c>
      <c r="M30" s="21" t="s">
        <v>11</v>
      </c>
      <c r="Q30"/>
      <c r="S30" s="5"/>
      <c r="U30" s="6"/>
      <c r="V30" s="5"/>
      <c r="Y30" s="5"/>
      <c r="AB30" s="4"/>
      <c r="AC30" s="4"/>
      <c r="AD30" s="4"/>
      <c r="AE30" s="4"/>
      <c r="AF30" s="4"/>
      <c r="AG30" s="4"/>
      <c r="AH30" s="4"/>
      <c r="AI30"/>
    </row>
    <row r="31" spans="1:35" x14ac:dyDescent="0.25">
      <c r="A31" s="4"/>
      <c r="B31" s="10"/>
      <c r="C31" s="4"/>
      <c r="D31" s="3"/>
      <c r="E31" s="4"/>
      <c r="G31" s="4"/>
      <c r="I31" s="3"/>
      <c r="K31" s="4"/>
      <c r="L31" s="4"/>
      <c r="O31" s="5"/>
      <c r="Q31" s="4"/>
      <c r="U31" s="6"/>
    </row>
    <row r="32" spans="1:35" x14ac:dyDescent="0.25">
      <c r="A32" s="4"/>
      <c r="B32" s="10"/>
      <c r="C32" s="4"/>
      <c r="D32" s="4"/>
      <c r="E32" s="5"/>
      <c r="F32" s="4"/>
      <c r="G32" s="4"/>
      <c r="H32" s="3"/>
      <c r="I32" s="4"/>
      <c r="K32" s="4"/>
      <c r="P32" s="4"/>
      <c r="T32" s="6"/>
    </row>
    <row r="33" spans="1:21" x14ac:dyDescent="0.25">
      <c r="A33" s="4"/>
      <c r="B33" s="10"/>
      <c r="C33" s="4"/>
      <c r="D33" s="3"/>
      <c r="E33" s="4"/>
      <c r="G33" s="4"/>
      <c r="I33" s="3"/>
      <c r="K33" s="4"/>
      <c r="L33" s="4"/>
      <c r="Q33"/>
      <c r="U33" s="6"/>
    </row>
    <row r="34" spans="1:21" x14ac:dyDescent="0.25">
      <c r="A34" s="4"/>
      <c r="K34" s="4"/>
      <c r="L34" s="4"/>
      <c r="O34"/>
      <c r="Q34"/>
      <c r="U34" s="6"/>
    </row>
    <row r="35" spans="1:21" x14ac:dyDescent="0.25">
      <c r="A35" s="4"/>
      <c r="K35" s="4"/>
      <c r="L35" s="4"/>
      <c r="S35" s="6"/>
      <c r="T35" s="6"/>
      <c r="U35" s="6"/>
    </row>
    <row r="36" spans="1:21" x14ac:dyDescent="0.25">
      <c r="A36" s="4"/>
      <c r="L36" s="4"/>
      <c r="S36" s="6"/>
      <c r="T36" s="6"/>
      <c r="U36" s="6"/>
    </row>
    <row r="37" spans="1:21" x14ac:dyDescent="0.25">
      <c r="S37" s="6"/>
      <c r="T37" s="6"/>
      <c r="U37" s="6"/>
    </row>
    <row r="38" spans="1:21" x14ac:dyDescent="0.25">
      <c r="K38" s="3"/>
      <c r="S38" s="6"/>
      <c r="T38" s="6"/>
      <c r="U38" s="6"/>
    </row>
    <row r="39" spans="1:21" x14ac:dyDescent="0.25">
      <c r="S39" s="6"/>
      <c r="T39" s="6"/>
      <c r="U39" s="6"/>
    </row>
    <row r="40" spans="1:21" x14ac:dyDescent="0.25">
      <c r="S40" s="6"/>
      <c r="T40" s="6"/>
      <c r="U40" s="6"/>
    </row>
    <row r="41" spans="1:21" x14ac:dyDescent="0.25">
      <c r="S41" s="6"/>
      <c r="T41" s="6"/>
      <c r="U41" s="6"/>
    </row>
    <row r="42" spans="1:21" x14ac:dyDescent="0.25">
      <c r="J42" s="17"/>
      <c r="S42" s="6"/>
      <c r="T42" s="6"/>
      <c r="U42" s="6"/>
    </row>
    <row r="43" spans="1:21" x14ac:dyDescent="0.25">
      <c r="J43" s="17"/>
      <c r="S43" s="6"/>
      <c r="T43" s="6"/>
      <c r="U43" s="6"/>
    </row>
    <row r="44" spans="1:21" x14ac:dyDescent="0.25">
      <c r="E44" s="18"/>
      <c r="S44" s="6"/>
      <c r="T44" s="6"/>
      <c r="U44" s="6"/>
    </row>
    <row r="45" spans="1:21" x14ac:dyDescent="0.25">
      <c r="S45" s="6"/>
      <c r="T45" s="6"/>
      <c r="U45" s="6"/>
    </row>
    <row r="46" spans="1:21" x14ac:dyDescent="0.25">
      <c r="G46" s="4"/>
      <c r="I46" s="4"/>
      <c r="K46" s="4"/>
      <c r="L46" s="4"/>
      <c r="S46" s="6"/>
      <c r="T46" s="6"/>
      <c r="U46" s="6"/>
    </row>
    <row r="47" spans="1:21" x14ac:dyDescent="0.25">
      <c r="S47" s="6"/>
      <c r="T47" s="6"/>
      <c r="U47" s="6"/>
    </row>
    <row r="48" spans="1:21" x14ac:dyDescent="0.25">
      <c r="M48" s="5"/>
      <c r="U48" s="6"/>
    </row>
    <row r="49" spans="5:25" x14ac:dyDescent="0.25">
      <c r="U49" s="6"/>
    </row>
    <row r="50" spans="5:25" x14ac:dyDescent="0.25">
      <c r="U50" s="6"/>
    </row>
    <row r="51" spans="5:25" x14ac:dyDescent="0.25">
      <c r="L51" s="4"/>
      <c r="U51" s="6"/>
    </row>
    <row r="52" spans="5:25" x14ac:dyDescent="0.25">
      <c r="R52" t="s">
        <v>7</v>
      </c>
      <c r="S52" t="e">
        <f>(#REF!-#REF!)*U35/800</f>
        <v>#REF!</v>
      </c>
      <c r="U52" s="6"/>
    </row>
    <row r="53" spans="5:25" x14ac:dyDescent="0.25">
      <c r="R53"/>
      <c r="S53"/>
      <c r="U53" s="6"/>
    </row>
    <row r="54" spans="5:25" x14ac:dyDescent="0.25">
      <c r="R54"/>
      <c r="S54"/>
      <c r="U54" s="6"/>
    </row>
    <row r="55" spans="5:25" x14ac:dyDescent="0.25">
      <c r="E55" s="5"/>
      <c r="R55"/>
      <c r="S55"/>
      <c r="U55" s="6"/>
    </row>
    <row r="56" spans="5:25" x14ac:dyDescent="0.25">
      <c r="E56" s="5"/>
      <c r="U56" s="6"/>
    </row>
    <row r="57" spans="5:25" x14ac:dyDescent="0.25">
      <c r="E57" s="4"/>
      <c r="F57" s="4"/>
      <c r="H57" s="1"/>
      <c r="U57" s="6"/>
    </row>
    <row r="58" spans="5:25" x14ac:dyDescent="0.25">
      <c r="F58" s="1"/>
    </row>
    <row r="59" spans="5:25" x14ac:dyDescent="0.25">
      <c r="S59" s="5"/>
      <c r="U59"/>
      <c r="V59" s="5"/>
      <c r="Y59" s="5"/>
    </row>
    <row r="60" spans="5:25" x14ac:dyDescent="0.25">
      <c r="E60" s="5"/>
      <c r="S60" s="5"/>
      <c r="U60"/>
      <c r="V60" s="5"/>
      <c r="Y60" s="5"/>
    </row>
    <row r="61" spans="5:25" x14ac:dyDescent="0.25">
      <c r="S61" s="5"/>
      <c r="U61"/>
      <c r="V61" s="5"/>
      <c r="Y61" s="5"/>
    </row>
    <row r="62" spans="5:25" ht="15.75" thickBot="1" x14ac:dyDescent="0.3">
      <c r="S62" s="5"/>
      <c r="U62"/>
      <c r="V62" s="5"/>
      <c r="Y62" s="5"/>
    </row>
    <row r="63" spans="5:25" ht="15.75" thickBot="1" x14ac:dyDescent="0.3">
      <c r="R63"/>
      <c r="S63" s="9"/>
      <c r="U63"/>
      <c r="V63" s="3"/>
      <c r="X63"/>
      <c r="Y63" s="4"/>
    </row>
    <row r="72" spans="6:6" x14ac:dyDescent="0.25">
      <c r="F72" s="5">
        <f>1525-0.5*125</f>
        <v>1462.5</v>
      </c>
    </row>
  </sheetData>
  <mergeCells count="10">
    <mergeCell ref="K25:K30"/>
    <mergeCell ref="K18:K24"/>
    <mergeCell ref="B18:B24"/>
    <mergeCell ref="A2:M2"/>
    <mergeCell ref="A3:M3"/>
    <mergeCell ref="A4:E4"/>
    <mergeCell ref="F4:G4"/>
    <mergeCell ref="H4:L4"/>
    <mergeCell ref="K10:K15"/>
    <mergeCell ref="B10:B15"/>
  </mergeCells>
  <pageMargins left="0.7" right="0.7" top="0.75" bottom="0.75" header="0.3" footer="0.3"/>
  <pageSetup scale="3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Superelevation Table CR 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rgupta</dc:creator>
  <cp:lastModifiedBy>Chandrika White</cp:lastModifiedBy>
  <cp:lastPrinted>2021-05-03T13:43:14Z</cp:lastPrinted>
  <dcterms:created xsi:type="dcterms:W3CDTF">2010-08-30T18:06:09Z</dcterms:created>
  <dcterms:modified xsi:type="dcterms:W3CDTF">2023-10-11T18:30:06Z</dcterms:modified>
</cp:coreProperties>
</file>